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19" i="1" l="1"/>
  <c r="AC19" i="1" s="1"/>
  <c r="AA19" i="1"/>
  <c r="AB18" i="1"/>
  <c r="AC18" i="1" s="1"/>
  <c r="AC20" i="1" s="1"/>
  <c r="AA18" i="1"/>
  <c r="AD18" i="1" l="1"/>
  <c r="AD19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<sst xmlns="http://schemas.openxmlformats.org/spreadsheetml/2006/main" count="87" uniqueCount="83">
  <si>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</si>
  <si>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</si>
  <si>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</si>
  <si>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</si>
  <si>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</si>
  <si>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</si>
  <si>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</si>
  <si>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</si>
  <si>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</si>
  <si>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</si>
  <si>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r>
      <rPr>
        <sz val="9"/>
        <rFont val="Times New Roman"/>
        <family val="1"/>
        <charset val="204"/>
      </rPr>
      <t xml:space="preserve">Услуги на погрузку и транспортировку отходов </t>
    </r>
    <r>
      <rPr>
        <sz val="9"/>
        <rFont val="Arial"/>
        <charset val="1"/>
      </rPr>
      <t xml:space="preserve">участка механической очистки сточных вод: </t>
    </r>
    <r>
      <rPr>
        <sz val="9"/>
        <rFont val="Times New Roman"/>
        <family val="1"/>
        <charset val="204"/>
      </rPr>
      <t xml:space="preserve">мусор с защитных решеток </t>
    </r>
    <r>
      <rPr>
        <sz val="9"/>
        <rFont val="Arial"/>
        <charset val="1"/>
      </rPr>
      <t>хозяйственно-бытовой и смешанной канализации малоопасный</t>
    </r>
    <r>
      <rPr>
        <sz val="9"/>
        <rFont val="Times New Roman"/>
        <family val="1"/>
        <charset val="204"/>
      </rPr>
      <t>; осадок с</t>
    </r>
    <r>
      <rPr>
        <b/>
        <sz val="9"/>
        <rFont val="Times New Roman"/>
        <family val="1"/>
        <charset val="204"/>
      </rPr>
      <t xml:space="preserve"> песколовок при очистке хозяйственно-бытовых и смешанных сточных вод практически неопасный,</t>
    </r>
    <r>
      <rPr>
        <sz val="9"/>
        <rFont val="Times New Roman"/>
        <family val="1"/>
        <charset val="204"/>
      </rPr>
      <t xml:space="preserve"> с Городских очистных канализационных сооружений (г. Самара, ул. Обувная, 136) на полигон ТБО «Преображенка»</t>
    </r>
  </si>
  <si>
    <t>Место поставки, выполнения работ или оказания услуг</t>
  </si>
  <si>
    <t>С Городских очистных канализационных  сооружений (г. Самара, ул. Обувная, 136)  на полигон ТБО и ПО МСК «Водино» и на санкционированный полигон ООО «Компаньон-Самара»</t>
  </si>
  <si>
    <t>Указать доп.затраты включаемые в цену договора (транспортные расходы, повышенная гарантия, обучение и т.п.)</t>
  </si>
  <si>
    <t>C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</si>
  <si>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</si>
  <si>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</si>
  <si>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</si>
  <si>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</si>
  <si>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</si>
  <si>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2021 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</si>
  <si>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</si>
  <si>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</si>
  <si>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</si>
  <si>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</si>
  <si>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</si>
  <si>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</si>
  <si>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</si>
  <si>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</si>
  <si>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</si>
  <si>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</si>
  <si>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</si>
  <si>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</si>
  <si>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</si>
  <si>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</si>
  <si>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</si>
  <si>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</si>
  <si>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</si>
  <si>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</si>
  <si>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</si>
  <si>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</si>
  <si>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</si>
  <si>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</si>
  <si>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</si>
  <si>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</si>
  <si>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</si>
  <si>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</si>
  <si>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</si>
  <si>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</si>
  <si>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</si>
  <si>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</si>
  <si>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</si>
  <si>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</si>
  <si>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</si>
  <si>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</si>
  <si>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</si>
  <si>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</si>
  <si>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</si>
  <si>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</si>
  <si>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</si>
  <si>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</si>
  <si>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</si>
  <si>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</si>
  <si>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</si>
  <si>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</si>
  <si>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Работы по погрузке и транспортировке отходов участка механической очистки сточных вод ГОКС на полигон ТБО и ПО МСК «Водино»</t>
  </si>
  <si>
    <t>т</t>
  </si>
  <si>
    <t>Работы по погрузке и транспортировке отходов участка механической очистки сточных вод ГОКС на санкционированный полигон ООО «Компаньон-Самара»</t>
  </si>
  <si>
    <t>Общая НМЦ договора установлена Заказчиком</t>
  </si>
  <si>
    <t>Приложения:</t>
  </si>
  <si>
    <t xml:space="preserve">1. </t>
  </si>
  <si>
    <t xml:space="preserve">2. </t>
  </si>
  <si>
    <t xml:space="preserve">3. </t>
  </si>
  <si>
    <t>Исполнитель:</t>
  </si>
  <si>
    <t>Начальник  ГОКС</t>
  </si>
  <si>
    <t>Поселеннов В.И.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</si>
  <si>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</si>
  <si>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</si>
  <si>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</si>
  <si>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</si>
  <si>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</si>
  <si>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Р.Э.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</si>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</sst>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_-* #,##0.00_р_._-;\-* #,##0.00_р_._-;_-* \-??_р_._-;_-@_-"/>
    <numFmt numFmtId="167" formatCode="#,##0.00_ ;\-#,##0.00\ "/>
    <numFmt numFmtId="168" formatCode="[$-419]dd/mm/yyyy"/>
  </numFmts>
  <fonts count="23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charset val="1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10"/>
      <name val="Arial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6" fontId="22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6" fillId="0" borderId="0"/>
  </cellStyleXfs>
  <cellXfs count="63">
    <xf numFmtId="0" fontId="0" fillId="0" borderId="0" xfId="0"/>
    <xf numFmtId="168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1" xfId="6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4" fontId="18" fillId="4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7" fontId="17" fillId="4" borderId="1" xfId="1" applyNumberFormat="1" applyFont="1" applyFill="1" applyBorder="1" applyAlignment="1" applyProtection="1">
      <alignment horizontal="center" vertical="center" wrapText="1"/>
    </xf>
    <xf numFmtId="167" fontId="18" fillId="4" borderId="1" xfId="1" applyNumberFormat="1" applyFont="1" applyFill="1" applyBorder="1" applyAlignment="1" applyProtection="1">
      <alignment horizontal="center" vertical="center" wrapText="1"/>
    </xf>
    <xf numFmtId="167" fontId="19" fillId="4" borderId="1" xfId="1" applyNumberFormat="1" applyFont="1" applyFill="1" applyBorder="1" applyAlignment="1" applyProtection="1">
      <alignment horizontal="center" vertical="center" wrapText="1"/>
    </xf>
    <xf numFmtId="167" fontId="3" fillId="4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9" fillId="0" borderId="0" xfId="0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9" fillId="0" borderId="0" xfId="0" applyFont="1"/>
    <xf numFmtId="168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7">
    <cellStyle name="Excel Built-in Explanatory Text" xfId="6"/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70920</xdr:colOff>
      <xdr:row>17</xdr:row>
      <xdr:rowOff>437400</xdr:rowOff>
    </xdr:from>
    <xdr:to>
      <xdr:col>28</xdr:col>
      <xdr:colOff>903240</xdr:colOff>
      <xdr:row>17</xdr:row>
      <xdr:rowOff>437760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5087320" y="5607360"/>
          <a:ext cx="83232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20</xdr:row>
      <xdr:rowOff>30480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20</xdr:row>
      <xdr:rowOff>30480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20</xdr:row>
      <xdr:rowOff>30480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20</xdr:row>
      <xdr:rowOff>30480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20</xdr:row>
      <xdr:rowOff>30480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0"/>
  <sheetViews>
    <sheetView tabSelected="1" view="pageBreakPreview" topLeftCell="A19" zoomScale="75" zoomScaleNormal="70" zoomScalePageLayoutView="75" workbookViewId="0">
      <selection activeCell="D10" sqref="D10:AC10"/>
    </sheetView>
  </sheetViews>
  <sheetFormatPr defaultColWidth="8.88671875" defaultRowHeight="13.2" x14ac:dyDescent="0.25"/>
  <cols>
    <col min="1" max="1" width="3.88671875" style="14" customWidth="1"/>
    <col min="2" max="2" width="9" style="14" customWidth="1"/>
    <col min="3" max="3" width="38.5546875" style="14" customWidth="1"/>
    <col min="4" max="4" width="8.109375" style="14" customWidth="1"/>
    <col min="5" max="5" width="9.5546875" style="14" customWidth="1"/>
    <col min="6" max="7" width="10.88671875" style="14" hidden="1" customWidth="1"/>
    <col min="8" max="8" width="9.6640625" style="14" hidden="1" customWidth="1"/>
    <col min="9" max="9" width="13" style="14" hidden="1" customWidth="1"/>
    <col min="10" max="10" width="13.33203125" style="14" hidden="1" customWidth="1"/>
    <col min="11" max="11" width="26.109375" style="14" hidden="1" customWidth="1"/>
    <col min="12" max="12" width="12.6640625" style="14" customWidth="1"/>
    <col min="13" max="13" width="10.109375" style="14" customWidth="1"/>
    <col min="14" max="14" width="11.109375" style="14" customWidth="1"/>
    <col min="15" max="15" width="11.88671875" style="14" hidden="1" customWidth="1"/>
    <col min="16" max="16" width="12" style="14" hidden="1" customWidth="1"/>
    <col min="17" max="17" width="11.109375" style="14" hidden="1" customWidth="1"/>
    <col min="18" max="18" width="11.33203125" style="14" hidden="1" customWidth="1"/>
    <col min="19" max="19" width="11.6640625" style="14" hidden="1" customWidth="1"/>
    <col min="20" max="20" width="11.88671875" style="14" hidden="1" customWidth="1"/>
    <col min="21" max="21" width="12.44140625" style="14" hidden="1" customWidth="1"/>
    <col min="22" max="24" width="11.88671875" style="14" hidden="1" customWidth="1"/>
    <col min="25" max="25" width="11.6640625" style="14" hidden="1" customWidth="1"/>
    <col min="26" max="26" width="12" style="14" hidden="1" customWidth="1"/>
    <col min="27" max="27" width="14.6640625" style="14" customWidth="1"/>
    <col min="28" max="28" width="11.33203125" style="14" customWidth="1"/>
    <col min="29" max="29" width="12.88671875" style="14" customWidth="1"/>
    <col min="30" max="30" width="14.21875" style="14" customWidth="1"/>
    <col min="31" max="1025" width="8.88671875" style="14"/>
  </cols>
  <sheetData>
    <row r="1" spans="1:30" ht="15.6" x14ac:dyDescent="0.25">
      <c r="V1" s="15"/>
      <c r="AA1" s="14" t="s">
        <v>0</v>
      </c>
    </row>
    <row r="2" spans="1:30" ht="15.6" x14ac:dyDescent="0.25">
      <c r="V2" s="15"/>
      <c r="AA2" s="14" t="s">
        <v>1</v>
      </c>
    </row>
    <row r="3" spans="1:30" ht="15.6" x14ac:dyDescent="0.25">
      <c r="V3" s="15"/>
      <c r="AA3" s="14" t="s">
        <v>2</v>
      </c>
    </row>
    <row r="4" spans="1:30" ht="16.5" customHeight="1" x14ac:dyDescent="0.3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0" ht="15.75" customHeight="1" x14ac:dyDescent="0.25">
      <c r="C5" s="16" t="s">
        <v>3</v>
      </c>
      <c r="D5" s="16"/>
      <c r="E5" s="16"/>
      <c r="F5" s="16"/>
      <c r="G5" s="16"/>
      <c r="H5" s="16"/>
      <c r="I5" s="16"/>
      <c r="J5" s="16"/>
      <c r="K5" s="16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30" s="18" customFormat="1" ht="19.5" customHeight="1" x14ac:dyDescent="0.25">
      <c r="C6" s="19" t="s">
        <v>4</v>
      </c>
      <c r="D6" s="12" t="s">
        <v>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30" s="18" customFormat="1" ht="19.5" customHeight="1" x14ac:dyDescent="0.25">
      <c r="C7" s="19" t="s">
        <v>6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8" customFormat="1" ht="19.5" customHeight="1" x14ac:dyDescent="0.25">
      <c r="C8" s="19" t="s">
        <v>7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</row>
    <row r="9" spans="1:30" s="18" customFormat="1" ht="19.5" customHeight="1" x14ac:dyDescent="0.25">
      <c r="C9" s="19" t="s">
        <v>8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</row>
    <row r="10" spans="1:30" s="18" customFormat="1" ht="75.599999999999994" customHeight="1" x14ac:dyDescent="0.25">
      <c r="C10" s="19" t="s">
        <v>9</v>
      </c>
      <c r="D10" s="61" t="s">
        <v>10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</row>
    <row r="11" spans="1:30" s="18" customFormat="1" ht="27" customHeight="1" x14ac:dyDescent="0.25">
      <c r="C11" s="19" t="s">
        <v>11</v>
      </c>
      <c r="D11" s="11" t="s">
        <v>12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1:30" s="18" customFormat="1" ht="45.75" customHeight="1" x14ac:dyDescent="0.25">
      <c r="C12" s="19" t="s">
        <v>13</v>
      </c>
      <c r="D12" s="12" t="s">
        <v>14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</row>
    <row r="13" spans="1:30" ht="16.5" customHeight="1" x14ac:dyDescent="0.25"/>
    <row r="14" spans="1:30" ht="25.5" customHeight="1" x14ac:dyDescent="0.25">
      <c r="A14" s="10" t="s">
        <v>15</v>
      </c>
      <c r="B14" s="10" t="s">
        <v>16</v>
      </c>
      <c r="C14" s="10" t="s">
        <v>17</v>
      </c>
      <c r="D14" s="10" t="s">
        <v>18</v>
      </c>
      <c r="E14" s="10" t="s">
        <v>19</v>
      </c>
      <c r="F14" s="10" t="s">
        <v>20</v>
      </c>
      <c r="G14" s="10"/>
      <c r="H14" s="10"/>
      <c r="I14" s="10"/>
      <c r="J14" s="9" t="s">
        <v>21</v>
      </c>
      <c r="K14" s="10" t="s">
        <v>22</v>
      </c>
      <c r="L14" s="8" t="s">
        <v>23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7" t="s">
        <v>24</v>
      </c>
      <c r="AB14" s="6" t="s">
        <v>25</v>
      </c>
      <c r="AC14" s="10" t="s">
        <v>26</v>
      </c>
      <c r="AD14" s="5" t="s">
        <v>27</v>
      </c>
    </row>
    <row r="15" spans="1:30" ht="28.5" customHeight="1" x14ac:dyDescent="0.25">
      <c r="A15" s="10"/>
      <c r="B15" s="10"/>
      <c r="C15" s="10"/>
      <c r="D15" s="10"/>
      <c r="E15" s="10"/>
      <c r="F15" s="10" t="s">
        <v>28</v>
      </c>
      <c r="G15" s="10" t="s">
        <v>29</v>
      </c>
      <c r="H15" s="10" t="s">
        <v>30</v>
      </c>
      <c r="I15" s="10" t="s">
        <v>31</v>
      </c>
      <c r="J15" s="9"/>
      <c r="K15" s="9"/>
      <c r="L15" s="4" t="s">
        <v>32</v>
      </c>
      <c r="M15" s="4"/>
      <c r="N15" s="4"/>
      <c r="O15" s="4"/>
      <c r="P15" s="4"/>
      <c r="Q15" s="4" t="s">
        <v>33</v>
      </c>
      <c r="R15" s="4"/>
      <c r="S15" s="4"/>
      <c r="T15" s="4"/>
      <c r="U15" s="4"/>
      <c r="V15" s="10" t="s">
        <v>34</v>
      </c>
      <c r="W15" s="10"/>
      <c r="X15" s="10"/>
      <c r="Y15" s="10"/>
      <c r="Z15" s="10"/>
      <c r="AA15" s="7"/>
      <c r="AB15" s="6"/>
      <c r="AC15" s="6"/>
      <c r="AD15" s="5"/>
    </row>
    <row r="16" spans="1:30" ht="71.099999999999994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9"/>
      <c r="K16" s="9"/>
      <c r="L16" s="20" t="s">
        <v>35</v>
      </c>
      <c r="M16" s="20" t="s">
        <v>36</v>
      </c>
      <c r="N16" s="20" t="s">
        <v>37</v>
      </c>
      <c r="O16" s="20" t="s">
        <v>38</v>
      </c>
      <c r="P16" s="20" t="s">
        <v>39</v>
      </c>
      <c r="Q16" s="20" t="s">
        <v>40</v>
      </c>
      <c r="R16" s="20" t="s">
        <v>41</v>
      </c>
      <c r="S16" s="20" t="s">
        <v>42</v>
      </c>
      <c r="T16" s="20" t="s">
        <v>43</v>
      </c>
      <c r="U16" s="20" t="s">
        <v>44</v>
      </c>
      <c r="V16" s="20" t="s">
        <v>45</v>
      </c>
      <c r="W16" s="20" t="s">
        <v>46</v>
      </c>
      <c r="X16" s="20" t="s">
        <v>47</v>
      </c>
      <c r="Y16" s="20" t="s">
        <v>48</v>
      </c>
      <c r="Z16" s="20" t="s">
        <v>49</v>
      </c>
      <c r="AA16" s="7"/>
      <c r="AB16" s="6"/>
      <c r="AC16" s="6"/>
      <c r="AD16" s="5"/>
    </row>
    <row r="17" spans="1:30" s="25" customFormat="1" ht="15.75" customHeight="1" x14ac:dyDescent="0.25">
      <c r="A17" s="21">
        <v>1</v>
      </c>
      <c r="B17" s="22">
        <v>2</v>
      </c>
      <c r="C17" s="23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1" t="s">
        <v>50</v>
      </c>
      <c r="M17" s="21" t="s">
        <v>51</v>
      </c>
      <c r="N17" s="21" t="s">
        <v>52</v>
      </c>
      <c r="O17" s="21" t="s">
        <v>53</v>
      </c>
      <c r="P17" s="21" t="s">
        <v>54</v>
      </c>
      <c r="Q17" s="21" t="s">
        <v>55</v>
      </c>
      <c r="R17" s="21" t="s">
        <v>56</v>
      </c>
      <c r="S17" s="21" t="s">
        <v>57</v>
      </c>
      <c r="T17" s="21" t="s">
        <v>58</v>
      </c>
      <c r="U17" s="21" t="s">
        <v>59</v>
      </c>
      <c r="V17" s="21" t="s">
        <v>60</v>
      </c>
      <c r="W17" s="21" t="s">
        <v>61</v>
      </c>
      <c r="X17" s="21" t="s">
        <v>62</v>
      </c>
      <c r="Y17" s="21" t="s">
        <v>63</v>
      </c>
      <c r="Z17" s="21" t="s">
        <v>64</v>
      </c>
      <c r="AA17" s="24">
        <v>13</v>
      </c>
      <c r="AB17" s="24">
        <v>14</v>
      </c>
      <c r="AC17" s="24">
        <v>15</v>
      </c>
      <c r="AD17" s="24">
        <v>16</v>
      </c>
    </row>
    <row r="18" spans="1:30" ht="85.5" customHeight="1" x14ac:dyDescent="0.25">
      <c r="A18" s="26">
        <v>1</v>
      </c>
      <c r="B18" s="27"/>
      <c r="C18" s="28" t="s">
        <v>65</v>
      </c>
      <c r="D18" s="29" t="s">
        <v>66</v>
      </c>
      <c r="E18" s="30">
        <v>2736</v>
      </c>
      <c r="F18" s="31"/>
      <c r="G18" s="32"/>
      <c r="H18" s="33"/>
      <c r="I18" s="33"/>
      <c r="J18" s="29"/>
      <c r="K18" s="32"/>
      <c r="L18" s="34">
        <v>3233.33</v>
      </c>
      <c r="M18" s="35">
        <v>3291.67</v>
      </c>
      <c r="N18" s="35">
        <v>3333.33</v>
      </c>
      <c r="O18" s="36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8">
        <f>COUNTIF(K18:Z18,"&gt;0")</f>
        <v>3</v>
      </c>
      <c r="AB18" s="39">
        <f>CEILING(SUM(K18:Z18)/COUNTIF(K18:Z18,"&gt;0"),0.01)</f>
        <v>3286.11</v>
      </c>
      <c r="AC18" s="39">
        <f>AB18*E18</f>
        <v>8990796.9600000009</v>
      </c>
      <c r="AD18" s="38">
        <f>STDEV(K18:Z18)/AB18*100</f>
        <v>1.5285951147345342</v>
      </c>
    </row>
    <row r="19" spans="1:30" ht="85.5" customHeight="1" x14ac:dyDescent="0.25">
      <c r="A19" s="26">
        <v>2</v>
      </c>
      <c r="B19" s="27"/>
      <c r="C19" s="28" t="s">
        <v>67</v>
      </c>
      <c r="D19" s="29" t="s">
        <v>66</v>
      </c>
      <c r="E19" s="30">
        <v>2112</v>
      </c>
      <c r="F19" s="31"/>
      <c r="G19" s="32"/>
      <c r="H19" s="33"/>
      <c r="I19" s="33"/>
      <c r="J19" s="29"/>
      <c r="K19" s="32"/>
      <c r="L19" s="34">
        <v>1385</v>
      </c>
      <c r="M19" s="35">
        <v>1458.33</v>
      </c>
      <c r="N19" s="35">
        <v>1416.67</v>
      </c>
      <c r="O19" s="36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8">
        <f>COUNTIF(K19:Z19,"&gt;0")</f>
        <v>3</v>
      </c>
      <c r="AB19" s="39">
        <f>CEILING(SUM(K19:Z19)/COUNTIF(K19:Z19,"&gt;0"),0.01)</f>
        <v>1420</v>
      </c>
      <c r="AC19" s="39">
        <f>AB19*E19</f>
        <v>2999040</v>
      </c>
      <c r="AD19" s="38">
        <f>STDEV(K19:Z19)/AB19*100</f>
        <v>2.5900168655084692</v>
      </c>
    </row>
    <row r="20" spans="1:30" ht="24" customHeight="1" x14ac:dyDescent="0.25">
      <c r="A20" s="40"/>
      <c r="B20" s="41"/>
      <c r="C20" s="3" t="s">
        <v>68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3"/>
      <c r="AC20" s="43">
        <f>SUM(AC18:AC19)</f>
        <v>11989836.960000001</v>
      </c>
      <c r="AD20" s="44"/>
    </row>
    <row r="21" spans="1:30" ht="13.5" customHeight="1" x14ac:dyDescent="0.25"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6"/>
    </row>
    <row r="22" spans="1:30" s="47" customFormat="1" ht="13.5" customHeight="1" x14ac:dyDescent="0.25">
      <c r="C22" s="47" t="s">
        <v>69</v>
      </c>
    </row>
    <row r="23" spans="1:30" s="47" customFormat="1" ht="15" customHeight="1" x14ac:dyDescent="0.25">
      <c r="C23" s="48" t="s">
        <v>70</v>
      </c>
    </row>
    <row r="24" spans="1:30" s="47" customFormat="1" ht="15" customHeight="1" x14ac:dyDescent="0.25">
      <c r="C24" s="48" t="s">
        <v>71</v>
      </c>
    </row>
    <row r="25" spans="1:30" s="47" customFormat="1" ht="15" customHeight="1" x14ac:dyDescent="0.25">
      <c r="C25" s="48" t="s">
        <v>72</v>
      </c>
    </row>
    <row r="26" spans="1:30" ht="13.5" customHeight="1" x14ac:dyDescent="0.25">
      <c r="L26" s="49"/>
    </row>
    <row r="27" spans="1:30" s="50" customFormat="1" ht="13.5" customHeight="1" x14ac:dyDescent="0.3">
      <c r="C27" s="51" t="s">
        <v>73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0" s="50" customFormat="1" ht="13.5" customHeight="1" x14ac:dyDescent="0.3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30" s="50" customFormat="1" ht="13.5" customHeight="1" x14ac:dyDescent="0.3">
      <c r="C29" s="52"/>
      <c r="D29" s="53"/>
      <c r="E29" s="53"/>
      <c r="F29" s="2" t="s">
        <v>74</v>
      </c>
      <c r="G29" s="2"/>
      <c r="H29" s="2"/>
      <c r="I29" s="2"/>
      <c r="J29" s="2"/>
      <c r="K29" s="54"/>
      <c r="L29" s="2"/>
      <c r="M29" s="2"/>
      <c r="N29" s="2"/>
      <c r="O29" s="55"/>
      <c r="P29" s="55"/>
      <c r="Q29" s="14"/>
      <c r="R29" s="14"/>
      <c r="S29" s="14"/>
      <c r="T29" s="14"/>
      <c r="U29" s="14"/>
      <c r="V29" s="1" t="s">
        <v>75</v>
      </c>
      <c r="W29" s="1"/>
      <c r="X29" s="1"/>
      <c r="Y29" s="1"/>
      <c r="Z29" s="1"/>
      <c r="AA29" s="1"/>
      <c r="AB29" s="1"/>
      <c r="AC29" s="56"/>
    </row>
    <row r="30" spans="1:30" s="50" customFormat="1" ht="13.5" customHeight="1" x14ac:dyDescent="0.3">
      <c r="C30" s="57" t="s">
        <v>76</v>
      </c>
      <c r="D30" s="53"/>
      <c r="E30" s="53"/>
      <c r="F30" s="59" t="s">
        <v>77</v>
      </c>
      <c r="G30" s="59"/>
      <c r="H30" s="59"/>
      <c r="I30" s="59"/>
      <c r="J30" s="59"/>
      <c r="K30" s="14"/>
      <c r="L30" s="60" t="s">
        <v>78</v>
      </c>
      <c r="M30" s="60"/>
      <c r="N30" s="60"/>
      <c r="O30" s="55"/>
      <c r="P30" s="55"/>
      <c r="Q30" s="14"/>
      <c r="R30" s="14"/>
      <c r="S30" s="14"/>
      <c r="T30" s="14"/>
      <c r="U30" s="14"/>
      <c r="V30" s="59"/>
      <c r="W30" s="59"/>
      <c r="X30" s="59"/>
      <c r="Y30" s="59"/>
      <c r="Z30" s="59"/>
      <c r="AA30" s="59"/>
      <c r="AB30" s="59"/>
    </row>
    <row r="31" spans="1:30" ht="13.5" customHeight="1" x14ac:dyDescent="0.25">
      <c r="C31" s="58"/>
    </row>
    <row r="32" spans="1:30" ht="13.5" customHeight="1" x14ac:dyDescent="0.25">
      <c r="C32" s="51" t="s">
        <v>79</v>
      </c>
    </row>
    <row r="33" spans="3:30" ht="13.5" customHeight="1" x14ac:dyDescent="0.25"/>
    <row r="34" spans="3:30" x14ac:dyDescent="0.25">
      <c r="C34" s="52"/>
      <c r="D34" s="53"/>
      <c r="E34" s="53"/>
      <c r="F34" s="2" t="s">
        <v>80</v>
      </c>
      <c r="G34" s="2"/>
      <c r="H34" s="2"/>
      <c r="I34" s="2"/>
      <c r="J34" s="2"/>
      <c r="K34" s="54"/>
      <c r="L34" s="2"/>
      <c r="M34" s="2"/>
      <c r="N34" s="2"/>
      <c r="O34" s="55"/>
      <c r="P34" s="55"/>
      <c r="V34" s="1" t="s">
        <v>81</v>
      </c>
      <c r="W34" s="1"/>
      <c r="X34" s="1"/>
      <c r="Y34" s="1"/>
      <c r="Z34" s="1"/>
      <c r="AA34" s="1"/>
      <c r="AB34" s="1"/>
    </row>
    <row r="35" spans="3:30" x14ac:dyDescent="0.25">
      <c r="C35" s="57" t="s">
        <v>76</v>
      </c>
      <c r="D35" s="53"/>
      <c r="E35" s="53"/>
      <c r="F35" s="59" t="s">
        <v>77</v>
      </c>
      <c r="G35" s="59"/>
      <c r="H35" s="59"/>
      <c r="I35" s="59"/>
      <c r="J35" s="59"/>
      <c r="L35" s="60" t="s">
        <v>78</v>
      </c>
      <c r="M35" s="60"/>
      <c r="N35" s="60"/>
      <c r="O35" s="55"/>
      <c r="P35" s="55"/>
      <c r="V35" s="59"/>
      <c r="W35" s="59"/>
      <c r="X35" s="59"/>
      <c r="Y35" s="59"/>
      <c r="Z35" s="59"/>
      <c r="AA35" s="59"/>
      <c r="AB35" s="59"/>
    </row>
    <row r="38" spans="3:30" x14ac:dyDescent="0.25">
      <c r="C38" s="51" t="s">
        <v>82</v>
      </c>
    </row>
    <row r="40" spans="3:30" x14ac:dyDescent="0.25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</sheetData>
  <mergeCells count="42">
    <mergeCell ref="C40:AD40"/>
    <mergeCell ref="F34:J34"/>
    <mergeCell ref="L34:N34"/>
    <mergeCell ref="V34:AB34"/>
    <mergeCell ref="F35:J35"/>
    <mergeCell ref="L35:N35"/>
    <mergeCell ref="V35:AB35"/>
    <mergeCell ref="C20:M20"/>
    <mergeCell ref="F29:J29"/>
    <mergeCell ref="L29:N29"/>
    <mergeCell ref="V29:AB29"/>
    <mergeCell ref="F30:J30"/>
    <mergeCell ref="L30:N30"/>
    <mergeCell ref="V30:AB30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39374999999999999" right="0.39374999999999999" top="0.39374999999999999" bottom="0.39374999999999999" header="0.51180555555555496" footer="0.51180555555555496"/>
  <pageSetup paperSize="9" scale="61" firstPageNumber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41</cp:revision>
  <cp:lastPrinted>2022-03-11T14:09:18Z</cp:lastPrinted>
  <dcterms:created xsi:type="dcterms:W3CDTF">1996-10-08T23:32:33Z</dcterms:created>
  <dcterms:modified xsi:type="dcterms:W3CDTF">2023-01-26T04:24:39Z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